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F7BF8800-B7DB-4CBC-90C0-543A64E95137}" xr6:coauthVersionLast="47" xr6:coauthVersionMax="47" xr10:uidLastSave="{00000000-0000-0000-0000-000000000000}"/>
  <bookViews>
    <workbookView xWindow="-120" yWindow="-120" windowWidth="29040" windowHeight="15840" activeTab="2" xr2:uid="{3A9DC0AC-907B-4B84-A15B-D4D2F6BD359E}"/>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<sst xmlns="http://schemas.openxmlformats.org/spreadsheetml/2006/main" count="700" uniqueCount="138">
  <si>
    <t>Project Name: Darling Downs (Q8) REZ Connection Costs</t>
  </si>
  <si>
    <t>Indirect Cost Selection</t>
  </si>
  <si>
    <t>Project Description: 300 MVA connection to 275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</si>
  <si>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</si>
  <si>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</si>
  <si>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</si>
  <si>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</si>
  <si>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</si>
  <si>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</si>
  <si>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</si>
  <si>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</si>
  <si>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</si>
  <si>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</si>
  <si>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</si>
  <si>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</si>
  <si>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</si>
  <si>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</si>
  <si>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Q8 - 4-0 - 15-10-2021.xlsb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</si>
  <si>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</si>
  <si>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</si>
  <si>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</si>
  <si>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</si>
  <si>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</si>
  <si>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</si>
  <si>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</si>
  <si>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</si>
  <si>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</si>
  <si>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</si>
  <si>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</si>
  <si>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</si>
  <si>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</si>
  <si>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</si>
  <si>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</si>
  <si>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</si>
  <si>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</si>
  <si>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</si>
  <si>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</si>
  <si>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</si>
  <si>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</si>
  <si>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</si>
  <si>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</si>
  <si>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</si>
  <si>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</si>
  <si>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</si>
  <si>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</si>
  <si>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</si>
  <si>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</si>
  <si>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</si>
  <si>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</si>
  <si>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</si>
  <si>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</si>
  <si>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</si>
  <si>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</si>
  <si>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</si>
  <si>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</si>
  <si>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</si>
  <si>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</si>
  <si>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</si>
  <si>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</si>
  <si>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</si>
  <si>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</si>
  <si>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</si>
  <si>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</si>
  <si>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</si>
  <si>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</si>
  <si>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</si>
  <si>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</si>
  <si>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</si>
  <si>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</si>
  <si>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</si>
  <si>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</si>
  <si>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</si>
  <si>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</si>
  <si>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</si>
  <si>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</si>
  <si>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</si>
  <si>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</si>
  <si>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</si>
  <si>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</si>
  <si>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</si>
  <si>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</si>
  <si>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</si>
  <si>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</si>
  <si>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</si>
  <si>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</si>
  <si>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</si>
  <si>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</si>
  <si>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</si>
  <si>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</si>
  <si>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</si>
  <si>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</si>
  <si>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</si>
  <si>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</si>
  <si>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</si>
  <si>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QLD - South</t>
  </si>
  <si>
    <t>Project network element size</t>
  </si>
  <si>
    <t>5 to 10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</si>
  <si>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</si>
  <si>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</si>
  <si>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</si>
  <si>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</si>
  <si>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</si>
  <si>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</si>
  <si>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</si>
  <si>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</si>
  <si>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</si>
  <si>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</si>
  <si>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</si>
  <si>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</si>
  <si>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</si>
  <si>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</si>
  <si>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</si>
  <si>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</si>
  <si>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</si>
  <si>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</si>
  <si>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</si>
  <si>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</si>
  <si>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</si>
  <si>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</si>
  <si>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</si>
  <si>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</si>
  <si>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</si>
  <si>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</si>
  <si>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</si>
  <si>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</si>
  <si>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</si>
  <si>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</si>
  <si>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</si>
  <si>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</si>
  <si>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</si>
  <si>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</si>
  <si>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</si>
  <si>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</si>
  <si>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</si>
  <si>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QLD - Central</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</si>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</sst>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B7A2D-3A72-44FE-B8CA-246DED3041B2}">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12383786.300531518</v>
      </c>
      <c r="G20" s="35">
        <v>3643173.3209341806</v>
      </c>
      <c r="H20" s="35">
        <v>3654275.8367380993</v>
      </c>
      <c r="I20" s="35">
        <v>757843.42913622013</v>
      </c>
      <c r="J20" s="35">
        <v>0</v>
      </c>
      <c r="K20" s="35">
        <v>446868.06303756963</v>
      </c>
      <c r="L20" s="35">
        <v>0</v>
      </c>
      <c r="M20" s="35">
        <v>671077.975925448</v>
      </c>
      <c r="N20" s="35">
        <v>2690279.8123599999</v>
      </c>
      <c r="O20" s="36">
        <v>520267.8624000001</v>
      </c>
    </row>
    <row r="21" spans="4:15" ht="15.75" thickBot="1" x14ac:dyDescent="0.3">
      <c r="D21" s="37">
        <v>2</v>
      </c>
      <c r="E21" t="s">
        <v>35</v>
      </c>
      <c r="F21" s="34">
        <v>18047671.509602975</v>
      </c>
      <c r="G21" s="35">
        <v>2903538.6152286981</v>
      </c>
      <c r="H21" s="35">
        <v>9732498.0592635609</v>
      </c>
      <c r="I21" s="35">
        <v>1167235.6349102401</v>
      </c>
      <c r="J21" s="35">
        <v>1673811.4449408001</v>
      </c>
      <c r="K21" s="35">
        <v>704315.53356120002</v>
      </c>
      <c r="L21" s="35">
        <v>332586.13976280001</v>
      </c>
      <c r="M21" s="35">
        <v>1506755.170415675</v>
      </c>
      <c r="N21" s="35">
        <v>19681.563439999998</v>
      </c>
      <c r="O21" s="36">
        <v>7249.3480800000016</v>
      </c>
    </row>
    <row r="22" spans="4:15" ht="15.75" thickBot="1" x14ac:dyDescent="0.3">
      <c r="D22" s="38"/>
      <c r="E22" s="39" t="s">
        <v>36</v>
      </c>
      <c r="F22" s="40">
        <v>30431457.810134493</v>
      </c>
      <c r="G22" s="41">
        <v>6546711.9361628788</v>
      </c>
      <c r="H22" s="41">
        <v>13386773.896001659</v>
      </c>
      <c r="I22" s="41">
        <v>1925079.0640464602</v>
      </c>
      <c r="J22" s="41">
        <v>1673811.4449408001</v>
      </c>
      <c r="K22" s="41">
        <v>1151183.5965987695</v>
      </c>
      <c r="L22" s="41">
        <v>332586.13976280001</v>
      </c>
      <c r="M22" s="41">
        <v>2177833.1463411232</v>
      </c>
      <c r="N22" s="41">
        <v>2709961.3758</v>
      </c>
      <c r="O22" s="42">
        <v>527517.21048000013</v>
      </c>
    </row>
    <row r="23" spans="4:15" x14ac:dyDescent="0.25">
      <c r="E23" s="43" t="s">
        <v>37</v>
      </c>
      <c r="F23" s="44"/>
      <c r="G23" s="45"/>
      <c r="H23" s="45"/>
      <c r="I23" s="45"/>
      <c r="J23" s="45"/>
      <c r="K23" s="45"/>
      <c r="L23" s="45"/>
      <c r="M23" s="45"/>
      <c r="N23" s="45"/>
      <c r="O23" s="45"/>
    </row>
    <row r="24" spans="4:15" x14ac:dyDescent="0.25">
      <c r="E24" s="46" t="s">
        <v>38</v>
      </c>
      <c r="F24" s="34">
        <v>1947613.3</v>
      </c>
      <c r="G24" s="45"/>
      <c r="H24" s="45"/>
      <c r="I24" s="45"/>
      <c r="J24" s="45"/>
      <c r="K24" s="45"/>
      <c r="L24" s="45"/>
      <c r="M24" s="45"/>
      <c r="N24" s="45"/>
      <c r="O24" s="45"/>
    </row>
    <row r="25" spans="4:15" x14ac:dyDescent="0.25">
      <c r="D25" s="38"/>
      <c r="E25" s="46" t="s">
        <v>39</v>
      </c>
      <c r="F25" s="34">
        <v>779045.32</v>
      </c>
      <c r="G25" s="45"/>
      <c r="H25" s="45"/>
      <c r="I25" s="45"/>
      <c r="J25" s="45"/>
      <c r="K25" s="45"/>
      <c r="L25" s="45"/>
      <c r="M25" s="45"/>
      <c r="N25" s="45"/>
      <c r="O25" s="45"/>
    </row>
    <row r="26" spans="4:15" x14ac:dyDescent="0.25">
      <c r="E26" s="46" t="s">
        <v>40</v>
      </c>
      <c r="F26" s="34">
        <v>827735.65</v>
      </c>
      <c r="G26" s="45"/>
      <c r="H26" s="45"/>
      <c r="I26" s="45"/>
      <c r="J26" s="45"/>
      <c r="K26" s="45"/>
      <c r="L26" s="45"/>
      <c r="M26" s="45"/>
      <c r="N26" s="45"/>
      <c r="O26" s="45"/>
    </row>
    <row r="27" spans="4:15" x14ac:dyDescent="0.25">
      <c r="E27" s="46" t="s">
        <v>41</v>
      </c>
      <c r="F27" s="34">
        <v>535593.66</v>
      </c>
      <c r="G27" s="45"/>
      <c r="H27" s="45"/>
      <c r="I27" s="45"/>
      <c r="J27" s="45"/>
      <c r="K27" s="45"/>
      <c r="L27" s="45"/>
      <c r="M27" s="45"/>
      <c r="N27" s="45"/>
      <c r="O27" s="45"/>
    </row>
    <row r="28" spans="4:15" x14ac:dyDescent="0.25">
      <c r="E28" s="46" t="s">
        <v>42</v>
      </c>
      <c r="F28" s="34">
        <v>486903.33</v>
      </c>
      <c r="G28" s="45"/>
      <c r="H28" s="45"/>
      <c r="I28" s="45"/>
      <c r="J28" s="45"/>
      <c r="K28" s="45"/>
      <c r="L28" s="45"/>
      <c r="M28" s="45"/>
      <c r="N28" s="45"/>
      <c r="O28" s="45"/>
    </row>
    <row r="29" spans="4:15" x14ac:dyDescent="0.25">
      <c r="E29" s="46" t="s">
        <v>43</v>
      </c>
      <c r="F29" s="34">
        <v>292142</v>
      </c>
      <c r="G29" s="45"/>
      <c r="H29" s="45"/>
      <c r="I29" s="45"/>
      <c r="J29" s="45"/>
      <c r="K29" s="45"/>
      <c r="L29" s="45"/>
      <c r="M29" s="45"/>
      <c r="N29" s="45"/>
      <c r="O29" s="45"/>
    </row>
    <row r="30" spans="4:15" ht="15.75" thickBot="1" x14ac:dyDescent="0.3">
      <c r="E30" s="47" t="s">
        <v>44</v>
      </c>
      <c r="F30" s="48">
        <v>4869033.25</v>
      </c>
      <c r="G30" s="45"/>
      <c r="H30" s="45"/>
      <c r="I30" s="45"/>
      <c r="J30" s="45"/>
      <c r="K30" s="45"/>
      <c r="L30" s="45"/>
      <c r="M30" s="45"/>
      <c r="N30" s="45"/>
      <c r="O30" s="45"/>
    </row>
    <row r="31" spans="4:15" ht="15.75" thickBot="1" x14ac:dyDescent="0.3">
      <c r="D31" s="38"/>
      <c r="E31" s="49" t="s">
        <v>45</v>
      </c>
      <c r="F31" s="50">
        <v>35300491.060000002</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61785-A3D8-4C43-B0AC-4D3035999C3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20808620.170000002</v>
      </c>
      <c r="F16" s="45">
        <v>4515925.84</v>
      </c>
      <c r="G16" s="45">
        <v>9110025.6400000006</v>
      </c>
      <c r="H16" s="45">
        <v>1285325.68</v>
      </c>
      <c r="I16" s="45">
        <v>1208116.3999999999</v>
      </c>
      <c r="J16" s="45">
        <v>779304.82000000007</v>
      </c>
      <c r="K16" s="45">
        <v>237921.81</v>
      </c>
      <c r="L16" s="45">
        <v>1591914.03</v>
      </c>
      <c r="M16" s="45">
        <v>1234478.01</v>
      </c>
      <c r="N16" s="56">
        <v>845607.94</v>
      </c>
    </row>
    <row r="17" spans="4:14" x14ac:dyDescent="0.25">
      <c r="D17" s="54" t="s">
        <v>51</v>
      </c>
      <c r="E17" s="55">
        <v>22599161.4077086</v>
      </c>
      <c r="F17" s="45">
        <v>4863360.2746390002</v>
      </c>
      <c r="G17" s="45">
        <v>9946643.1358457413</v>
      </c>
      <c r="H17" s="45">
        <v>1422831.8782259999</v>
      </c>
      <c r="I17" s="45">
        <v>1268038.9734400001</v>
      </c>
      <c r="J17" s="45">
        <v>862151.83202585997</v>
      </c>
      <c r="K17" s="45">
        <v>251959.19678999999</v>
      </c>
      <c r="L17" s="45">
        <v>2015004.7567420001</v>
      </c>
      <c r="M17" s="45">
        <v>1715488.9779999999</v>
      </c>
      <c r="N17" s="56">
        <v>253682.38200000004</v>
      </c>
    </row>
    <row r="18" spans="4:14" x14ac:dyDescent="0.25">
      <c r="D18" s="57" t="s">
        <v>52</v>
      </c>
      <c r="E18" s="55">
        <v>326042.55147491326</v>
      </c>
      <c r="F18" s="45">
        <v>20394.870830198</v>
      </c>
      <c r="G18" s="45">
        <v>152045.93980073222</v>
      </c>
      <c r="H18" s="45">
        <v>25132.54078422</v>
      </c>
      <c r="I18" s="45">
        <v>0</v>
      </c>
      <c r="J18" s="45">
        <v>0</v>
      </c>
      <c r="K18" s="45">
        <v>0</v>
      </c>
      <c r="L18" s="45">
        <v>1628.0090597630001</v>
      </c>
      <c r="M18" s="45">
        <v>0</v>
      </c>
      <c r="N18" s="56">
        <v>126841.19100000002</v>
      </c>
    </row>
    <row r="19" spans="4:14" ht="15.75" thickBot="1" x14ac:dyDescent="0.3">
      <c r="D19" s="57" t="s">
        <v>53</v>
      </c>
      <c r="E19" s="55">
        <v>7506253.8509509768</v>
      </c>
      <c r="F19" s="45">
        <v>1662956.7906936803</v>
      </c>
      <c r="G19" s="45">
        <v>3288084.8203551867</v>
      </c>
      <c r="H19" s="45">
        <v>477114.64503623999</v>
      </c>
      <c r="I19" s="45">
        <v>405772.47150080005</v>
      </c>
      <c r="J19" s="45">
        <v>289031.76457290963</v>
      </c>
      <c r="K19" s="45">
        <v>80626.942972799996</v>
      </c>
      <c r="L19" s="45">
        <v>161200.38053935999</v>
      </c>
      <c r="M19" s="45">
        <v>994472.39780000004</v>
      </c>
      <c r="N19" s="56">
        <v>146993.63748000003</v>
      </c>
    </row>
    <row r="20" spans="4:14" ht="15.75" thickBot="1" x14ac:dyDescent="0.3">
      <c r="D20" s="58" t="s">
        <v>54</v>
      </c>
      <c r="E20" s="59">
        <v>30431457.810134493</v>
      </c>
      <c r="F20" s="60">
        <v>6546711.9361628778</v>
      </c>
      <c r="G20" s="61">
        <v>13386773.896001659</v>
      </c>
      <c r="H20" s="61">
        <v>1925079.0640464597</v>
      </c>
      <c r="I20" s="61">
        <v>1673811.4449408001</v>
      </c>
      <c r="J20" s="61">
        <v>1151183.5965987695</v>
      </c>
      <c r="K20" s="61">
        <v>332586.13976279995</v>
      </c>
      <c r="L20" s="61">
        <v>2177833.1463411232</v>
      </c>
      <c r="M20" s="61">
        <v>2709961.3758</v>
      </c>
      <c r="N20" s="62">
        <v>527517.21048000013</v>
      </c>
    </row>
    <row r="21" spans="4:14" x14ac:dyDescent="0.25">
      <c r="D21" s="63" t="s">
        <v>55</v>
      </c>
      <c r="E21" s="64"/>
      <c r="F21" s="65"/>
      <c r="G21" s="65"/>
      <c r="H21" s="65"/>
      <c r="I21" s="65"/>
      <c r="J21" s="65"/>
      <c r="K21" s="65"/>
      <c r="L21" s="65"/>
      <c r="M21" s="65"/>
      <c r="N21" s="65"/>
    </row>
    <row r="22" spans="4:14" x14ac:dyDescent="0.25">
      <c r="D22" s="66" t="s">
        <v>38</v>
      </c>
      <c r="E22" s="67">
        <v>1947613.2998486075</v>
      </c>
      <c r="F22" s="45"/>
      <c r="G22" s="45"/>
      <c r="H22" s="45"/>
      <c r="I22" s="45"/>
      <c r="J22" s="45"/>
      <c r="K22" s="45"/>
      <c r="L22" s="45"/>
      <c r="M22" s="45"/>
      <c r="N22" s="45"/>
    </row>
    <row r="23" spans="4:14" x14ac:dyDescent="0.25">
      <c r="D23" s="66" t="s">
        <v>39</v>
      </c>
      <c r="E23" s="67">
        <v>779045.31993944303</v>
      </c>
      <c r="F23" s="45"/>
      <c r="G23" s="45"/>
      <c r="H23" s="45"/>
      <c r="I23" s="45"/>
      <c r="J23" s="45"/>
      <c r="K23" s="45"/>
      <c r="L23" s="45"/>
      <c r="M23" s="45"/>
      <c r="N23" s="45"/>
    </row>
    <row r="24" spans="4:14" x14ac:dyDescent="0.25">
      <c r="D24" s="66" t="s">
        <v>40</v>
      </c>
      <c r="E24" s="67">
        <v>827735.65243565827</v>
      </c>
      <c r="F24" s="45"/>
      <c r="G24" s="45"/>
      <c r="H24" s="45"/>
      <c r="I24" s="45"/>
      <c r="J24" s="45"/>
      <c r="K24" s="45"/>
      <c r="L24" s="45"/>
      <c r="M24" s="45"/>
      <c r="N24" s="45"/>
    </row>
    <row r="25" spans="4:14" x14ac:dyDescent="0.25">
      <c r="D25" s="66" t="s">
        <v>41</v>
      </c>
      <c r="E25" s="67">
        <v>535593.65745836706</v>
      </c>
      <c r="F25" s="45"/>
      <c r="G25" s="45"/>
      <c r="H25" s="45"/>
      <c r="I25" s="45"/>
      <c r="J25" s="45"/>
      <c r="K25" s="45"/>
      <c r="L25" s="45"/>
      <c r="M25" s="45"/>
      <c r="N25" s="45"/>
    </row>
    <row r="26" spans="4:14" x14ac:dyDescent="0.25">
      <c r="D26" s="66" t="s">
        <v>42</v>
      </c>
      <c r="E26" s="67">
        <v>486903.32496215188</v>
      </c>
      <c r="F26" s="45"/>
      <c r="G26" s="45"/>
      <c r="H26" s="45"/>
      <c r="I26" s="45"/>
      <c r="J26" s="45"/>
      <c r="K26" s="45"/>
      <c r="L26" s="45"/>
      <c r="M26" s="45"/>
      <c r="N26" s="45"/>
    </row>
    <row r="27" spans="4:14" x14ac:dyDescent="0.25">
      <c r="D27" s="66" t="s">
        <v>43</v>
      </c>
      <c r="E27" s="67">
        <v>292141.99497729109</v>
      </c>
      <c r="F27" s="45"/>
      <c r="G27" s="45"/>
      <c r="H27" s="45"/>
      <c r="I27" s="45"/>
      <c r="J27" s="45"/>
      <c r="K27" s="45"/>
      <c r="L27" s="45"/>
      <c r="M27" s="45"/>
      <c r="N27" s="45"/>
    </row>
    <row r="28" spans="4:14" ht="15.75" thickBot="1" x14ac:dyDescent="0.3">
      <c r="D28" s="68" t="s">
        <v>44</v>
      </c>
      <c r="E28" s="64">
        <v>4869033.2496215189</v>
      </c>
      <c r="F28" s="45"/>
      <c r="G28" s="45"/>
      <c r="H28" s="45"/>
      <c r="I28" s="45"/>
      <c r="J28" s="45"/>
      <c r="K28" s="45"/>
      <c r="L28" s="45"/>
      <c r="M28" s="45"/>
      <c r="N28" s="45"/>
    </row>
    <row r="29" spans="4:14" ht="15.75" thickBot="1" x14ac:dyDescent="0.3">
      <c r="D29" s="58" t="s">
        <v>45</v>
      </c>
      <c r="E29" s="69">
        <v>35300491.059756011</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1AABE-18BC-4810-A25E-0470F99EFCFB}">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5</v>
      </c>
      <c r="J21" s="72" t="s">
        <v>73</v>
      </c>
      <c r="K21" s="79">
        <v>2381708.85</v>
      </c>
      <c r="L21" s="79">
        <v>2203959.4700000002</v>
      </c>
      <c r="M21" s="79">
        <v>457069</v>
      </c>
      <c r="N21" s="79">
        <v>0</v>
      </c>
      <c r="O21" s="79">
        <v>275459.33</v>
      </c>
      <c r="P21" s="79">
        <v>0</v>
      </c>
      <c r="Q21" s="79">
        <v>506701.52</v>
      </c>
      <c r="R21" s="79">
        <v>1216220.53</v>
      </c>
      <c r="S21" s="79">
        <v>833762.6</v>
      </c>
      <c r="T21" s="79">
        <v>7874881.2999999998</v>
      </c>
      <c r="U21" s="80">
        <v>0.63590255103659266</v>
      </c>
    </row>
    <row r="22" spans="1:21" x14ac:dyDescent="0.25">
      <c r="A22" t="b">
        <v>1</v>
      </c>
      <c r="B22" t="b">
        <v>1</v>
      </c>
      <c r="D22" s="77" t="s">
        <v>74</v>
      </c>
      <c r="E22" s="72" t="s">
        <v>75</v>
      </c>
      <c r="F22" s="72" t="s">
        <v>75</v>
      </c>
      <c r="G22" s="72" t="s">
        <v>75</v>
      </c>
      <c r="H22" s="72" t="s">
        <v>75</v>
      </c>
      <c r="I22" s="78" t="s">
        <v>75</v>
      </c>
      <c r="J22" s="72" t="s">
        <v>75</v>
      </c>
      <c r="K22" s="79">
        <v>2381708.85</v>
      </c>
      <c r="L22" s="79">
        <v>2203959.4700000002</v>
      </c>
      <c r="M22" s="79">
        <v>457069</v>
      </c>
      <c r="N22" s="79">
        <v>0</v>
      </c>
      <c r="O22" s="79">
        <v>275459.33</v>
      </c>
      <c r="P22" s="79">
        <v>0</v>
      </c>
      <c r="Q22" s="79">
        <v>506701.52</v>
      </c>
      <c r="R22" s="79">
        <v>1216220.53</v>
      </c>
      <c r="S22" s="79">
        <v>833762.6</v>
      </c>
      <c r="T22" s="79">
        <v>7874881.2999999998</v>
      </c>
      <c r="U22" s="80">
        <v>0.63590255103659266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0.4</v>
      </c>
      <c r="S31" s="72">
        <v>-0.7</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9.4800000000000009E-2</v>
      </c>
      <c r="L32" s="72">
        <v>0.15784200000000001</v>
      </c>
      <c r="M32" s="72">
        <v>0.15784200000000001</v>
      </c>
      <c r="N32" s="72">
        <v>0</v>
      </c>
      <c r="O32" s="72">
        <v>0.15784200000000001</v>
      </c>
      <c r="P32" s="72">
        <v>0.15784200000000001</v>
      </c>
      <c r="Q32" s="72">
        <v>0.18959999999999999</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0.4</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2667037.5702300002</v>
      </c>
      <c r="L34" s="72">
        <v>2628975.4221137404</v>
      </c>
      <c r="M34" s="72">
        <v>545211.10009800002</v>
      </c>
      <c r="N34" s="72">
        <v>0</v>
      </c>
      <c r="O34" s="72">
        <v>328579.45811586</v>
      </c>
      <c r="P34" s="72">
        <v>0</v>
      </c>
      <c r="Q34" s="72">
        <v>620506.68139199994</v>
      </c>
      <c r="R34" s="72">
        <v>1702708.7419999999</v>
      </c>
      <c r="S34" s="72">
        <v>250128.78000000003</v>
      </c>
      <c r="T34" s="72">
        <v>8743147.7539495993</v>
      </c>
      <c r="U34" s="80">
        <v>0.70601571617675118</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16002.225421380001</v>
      </c>
      <c r="L45" s="72">
        <v>78869.262663412213</v>
      </c>
      <c r="M45" s="72">
        <v>16356.33300294</v>
      </c>
      <c r="N45" s="72">
        <v>0</v>
      </c>
      <c r="O45" s="72">
        <v>0</v>
      </c>
      <c r="P45" s="72">
        <v>0</v>
      </c>
      <c r="Q45" s="72">
        <v>930.76002208799991</v>
      </c>
      <c r="R45" s="72">
        <v>0</v>
      </c>
      <c r="S45" s="72">
        <v>125064.39000000001</v>
      </c>
      <c r="T45" s="72">
        <v>237222.97110982024</v>
      </c>
      <c r="U45" s="80">
        <v>1.9155932228872401E-2</v>
      </c>
    </row>
    <row r="46" spans="1:21" x14ac:dyDescent="0.25">
      <c r="A46" t="b">
        <v>1</v>
      </c>
      <c r="B46" t="b">
        <v>1</v>
      </c>
      <c r="D46" s="77" t="s">
        <v>113</v>
      </c>
      <c r="E46" s="72" t="s">
        <v>75</v>
      </c>
      <c r="F46" s="72" t="s">
        <v>75</v>
      </c>
      <c r="G46" s="72" t="s">
        <v>75</v>
      </c>
      <c r="H46" s="72" t="s">
        <v>75</v>
      </c>
      <c r="I46" s="78" t="s">
        <v>75</v>
      </c>
      <c r="J46" s="72" t="s">
        <v>75</v>
      </c>
      <c r="K46" s="72">
        <v>2683039.79565138</v>
      </c>
      <c r="L46" s="72">
        <v>2707844.6847771527</v>
      </c>
      <c r="M46" s="72">
        <v>561567.43310094008</v>
      </c>
      <c r="N46" s="72">
        <v>0</v>
      </c>
      <c r="O46" s="72">
        <v>328579.45811586</v>
      </c>
      <c r="P46" s="72">
        <v>0</v>
      </c>
      <c r="Q46" s="72">
        <v>621437.44141408801</v>
      </c>
      <c r="R46" s="72">
        <v>1702708.7419999999</v>
      </c>
      <c r="S46" s="72">
        <v>375193.17000000004</v>
      </c>
      <c r="T46" s="72">
        <v>8980370.7250594199</v>
      </c>
      <c r="U46" s="80">
        <v>0.72517164840562365</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960133.5252828002</v>
      </c>
      <c r="L52" s="72">
        <v>946431.15196094662</v>
      </c>
      <c r="M52" s="72">
        <v>196275.99603528003</v>
      </c>
      <c r="N52" s="72">
        <v>0</v>
      </c>
      <c r="O52" s="72">
        <v>118288.60492170962</v>
      </c>
      <c r="P52" s="72">
        <v>0</v>
      </c>
      <c r="Q52" s="72">
        <v>49640.534511359998</v>
      </c>
      <c r="R52" s="72">
        <v>987571.07036000001</v>
      </c>
      <c r="S52" s="72">
        <v>145074.69240000003</v>
      </c>
      <c r="T52" s="72">
        <v>3403415.5754720969</v>
      </c>
      <c r="U52" s="80">
        <v>0.27482835159437635</v>
      </c>
    </row>
    <row r="53" spans="1:21" x14ac:dyDescent="0.25">
      <c r="A53" t="b">
        <v>1</v>
      </c>
      <c r="B53" t="b">
        <v>1</v>
      </c>
      <c r="D53" s="77" t="s">
        <v>123</v>
      </c>
      <c r="E53" s="72" t="s">
        <v>75</v>
      </c>
      <c r="F53" s="72" t="s">
        <v>75</v>
      </c>
      <c r="G53" s="72" t="s">
        <v>75</v>
      </c>
      <c r="H53" s="72" t="s">
        <v>75</v>
      </c>
      <c r="I53" s="78" t="s">
        <v>75</v>
      </c>
      <c r="J53" s="72" t="s">
        <v>75</v>
      </c>
      <c r="K53" s="72">
        <v>3643173.3209341806</v>
      </c>
      <c r="L53" s="72">
        <v>3654275.8367380993</v>
      </c>
      <c r="M53" s="72">
        <v>757843.42913622013</v>
      </c>
      <c r="N53" s="72">
        <v>0</v>
      </c>
      <c r="O53" s="72">
        <v>446868.06303756963</v>
      </c>
      <c r="P53" s="72">
        <v>0</v>
      </c>
      <c r="Q53" s="72">
        <v>671077.975925448</v>
      </c>
      <c r="R53" s="72">
        <v>2690279.8123599999</v>
      </c>
      <c r="S53" s="72">
        <v>520267.8624000001</v>
      </c>
      <c r="T53" s="72">
        <v>12383786.300531518</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0.24744375403906285</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0.46919932443885026</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0.71664307847791309</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93</v>
      </c>
      <c r="G65" s="72" t="s">
        <v>134</v>
      </c>
      <c r="H65" s="72" t="s">
        <v>79</v>
      </c>
      <c r="I65" s="78" t="s">
        <v>79</v>
      </c>
      <c r="J65" s="72" t="s">
        <v>79</v>
      </c>
      <c r="K65" s="72">
        <v>0</v>
      </c>
      <c r="L65" s="72">
        <v>0</v>
      </c>
      <c r="M65" s="72">
        <v>0</v>
      </c>
      <c r="N65" s="72">
        <v>0</v>
      </c>
      <c r="O65" s="72">
        <v>0</v>
      </c>
      <c r="P65" s="72">
        <v>0</v>
      </c>
      <c r="Q65" s="72">
        <v>0</v>
      </c>
      <c r="R65" s="72">
        <v>-0.3</v>
      </c>
      <c r="S65" s="72">
        <v>-0.7</v>
      </c>
      <c r="T65" s="72" t="s">
        <v>75</v>
      </c>
      <c r="U65" s="80" t="s">
        <v>75</v>
      </c>
    </row>
    <row r="66" spans="1:21" x14ac:dyDescent="0.25">
      <c r="A66" t="b">
        <v>0</v>
      </c>
      <c r="B66" t="b">
        <v>0</v>
      </c>
      <c r="D66" s="77" t="s">
        <v>75</v>
      </c>
      <c r="E66" s="72" t="s">
        <v>133</v>
      </c>
      <c r="F66" s="72" t="s">
        <v>80</v>
      </c>
      <c r="G66" s="72" t="s">
        <v>81</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133</v>
      </c>
      <c r="F67" s="72" t="s">
        <v>82</v>
      </c>
      <c r="G67" s="72" t="s">
        <v>83</v>
      </c>
      <c r="H67" s="72" t="s">
        <v>79</v>
      </c>
      <c r="I67" s="78" t="s">
        <v>79</v>
      </c>
      <c r="J67" s="72" t="s">
        <v>79</v>
      </c>
      <c r="K67" s="72">
        <v>2.5000000000000001E-2</v>
      </c>
      <c r="L67" s="72">
        <v>3.5000000000000003E-2</v>
      </c>
      <c r="M67" s="72">
        <v>3.5000000000000003E-2</v>
      </c>
      <c r="N67" s="72">
        <v>2.5000000000000001E-2</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133</v>
      </c>
      <c r="F68" s="72" t="s">
        <v>95</v>
      </c>
      <c r="G68" s="72" t="s">
        <v>135</v>
      </c>
      <c r="H68" s="72" t="s">
        <v>79</v>
      </c>
      <c r="I68" s="78" t="s">
        <v>79</v>
      </c>
      <c r="J68" s="72" t="s">
        <v>79</v>
      </c>
      <c r="K68" s="72">
        <v>4.1000000000000012E-3</v>
      </c>
      <c r="L68" s="72">
        <v>2.46E-2</v>
      </c>
      <c r="M68" s="72">
        <v>2.46E-2</v>
      </c>
      <c r="N68" s="72">
        <v>2.46E-2</v>
      </c>
      <c r="O68" s="72">
        <v>2.4E-2</v>
      </c>
      <c r="P68" s="72">
        <v>2.4E-2</v>
      </c>
      <c r="Q68" s="72">
        <v>0.25</v>
      </c>
      <c r="R68" s="72">
        <v>0</v>
      </c>
      <c r="S68" s="72">
        <v>0</v>
      </c>
      <c r="T68" s="72" t="s">
        <v>75</v>
      </c>
      <c r="U68" s="80" t="s">
        <v>75</v>
      </c>
    </row>
    <row r="69" spans="1:21" ht="45" x14ac:dyDescent="0.25">
      <c r="A69" t="b">
        <v>0</v>
      </c>
      <c r="B69" t="b">
        <v>0</v>
      </c>
      <c r="D69" s="77" t="s">
        <v>75</v>
      </c>
      <c r="E69" s="72" t="s">
        <v>133</v>
      </c>
      <c r="F69" s="72" t="s">
        <v>86</v>
      </c>
      <c r="G69" s="72" t="s">
        <v>87</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x14ac:dyDescent="0.25">
      <c r="A70" t="b">
        <v>0</v>
      </c>
      <c r="B70" t="b">
        <v>0</v>
      </c>
      <c r="D70" s="77" t="s">
        <v>75</v>
      </c>
      <c r="E70" s="72" t="s">
        <v>133</v>
      </c>
      <c r="F70" s="72" t="s">
        <v>91</v>
      </c>
      <c r="G70" s="72" t="s">
        <v>92</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90</v>
      </c>
      <c r="G71" s="72" t="s">
        <v>6</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12780.235999999999</v>
      </c>
      <c r="S73" s="72">
        <v>3553.6020000000008</v>
      </c>
      <c r="T73" s="72">
        <v>13856013.653759001</v>
      </c>
      <c r="U73" s="80">
        <v>0.76774522665632305</v>
      </c>
    </row>
    <row r="74" spans="1:21" ht="30" x14ac:dyDescent="0.25">
      <c r="A74" t="b">
        <v>0</v>
      </c>
      <c r="B74" t="b">
        <v>0</v>
      </c>
      <c r="D74" s="77" t="s">
        <v>99</v>
      </c>
      <c r="E74" s="72" t="s">
        <v>136</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136</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136</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136</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136</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136</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136</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136</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136</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4.9213872447663436E-3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12780.235999999999</v>
      </c>
      <c r="S85" s="72">
        <v>5330.4030000000012</v>
      </c>
      <c r="T85" s="72">
        <v>13944833.234124096</v>
      </c>
      <c r="U85" s="80">
        <v>0.77266661390108959</v>
      </c>
    </row>
    <row r="86" spans="1:21" ht="30" x14ac:dyDescent="0.25">
      <c r="A86" t="b">
        <v>0</v>
      </c>
      <c r="B86" t="b">
        <v>0</v>
      </c>
      <c r="D86" s="77" t="s">
        <v>114</v>
      </c>
      <c r="E86" s="72" t="s">
        <v>137</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137</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137</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137</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6901.32744</v>
      </c>
      <c r="S91" s="72">
        <v>1918.9450800000006</v>
      </c>
      <c r="T91" s="72">
        <v>4102838.2754788799</v>
      </c>
      <c r="U91" s="80">
        <v>0.22733338609891049</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19681.563439999998</v>
      </c>
      <c r="S92" s="72">
        <v>7249.3480800000016</v>
      </c>
      <c r="T92" s="72">
        <v>18047671.509602975</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2023-07-21T09:43:35Z</dcterms:created>
  <dcterms:modified xsi:type="dcterms:W3CDTF">2023-07-21T09:43:36Z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2023-07-21T09:43:36Z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5c7d1ae1-e3ec-40ca-a06d-ebc9e0b4d2ab</vt:lpwstr>
  </property>
  <property fmtid="{D5CDD505-2E9C-101B-9397-08002B2CF9AE}" pid="8" name="MSIP_Label_c1941c47-a837-430d-8559-fd118a72769e_ContentBits">
    <vt:lpwstr>0</vt:lpwstr>
  </property>
</Properties>
</file>